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defaultThemeVersion="124226"/>
  <bookViews>
    <workbookView xWindow="1680" yWindow="60" windowWidth="15480" windowHeight="11640"/>
  </bookViews>
  <sheets>
    <sheet name="2.3a" sheetId="16" r:id="rId1"/>
    <sheet name="2.3b (English)" sheetId="17" r:id="rId2"/>
    <sheet name="2.3b (Spanish)" sheetId="18" r:id="rId3"/>
    <sheet name="2.3d" sheetId="19" r:id="rId4"/>
    <sheet name="2.3e" sheetId="20" r:id="rId5"/>
    <sheet name="2.3f" sheetId="21" r:id="rId6"/>
  </sheets>
  <definedNames>
    <definedName name="AgentsNeeded" localSheetId="2">'2.3b (Spanish)'!$I$8:$I$14</definedName>
    <definedName name="AgentsNeeded" localSheetId="3">'2.3d'!$K$8:$K$14</definedName>
    <definedName name="AgentsNeeded" localSheetId="5">'2.3f'!$K$8:$K$14</definedName>
    <definedName name="AgentsNeeded">'2.3b (English)'!$K$8:$K$14</definedName>
    <definedName name="NumberWorking" localSheetId="2">'2.3b (Spanish)'!$B$20:$F$20</definedName>
    <definedName name="NumberWorking" localSheetId="3">'2.3d'!$B$20:$H$20</definedName>
    <definedName name="NumberWorking" localSheetId="5">'2.3f'!$B$20:$H$20</definedName>
    <definedName name="NumberWorking">'2.3b (English)'!$B$20:$H$20</definedName>
    <definedName name="solver_adj" localSheetId="1" hidden="1">'2.3b (English)'!$B$20:$H$20</definedName>
    <definedName name="solver_adj" localSheetId="2" hidden="1">'2.3b (Spanish)'!$B$20:$F$20</definedName>
    <definedName name="solver_adj" localSheetId="3" hidden="1">'2.3d'!$B$20:$H$20</definedName>
    <definedName name="solver_adj" localSheetId="5" hidden="1">'2.3f'!$B$20:$H$20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cvg" localSheetId="5" hidden="1">0.0001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drv" localSheetId="5" hidden="1">1</definedName>
    <definedName name="solver_eng" localSheetId="1" hidden="1">2</definedName>
    <definedName name="solver_eng" localSheetId="2" hidden="1">2</definedName>
    <definedName name="solver_eng" localSheetId="3" hidden="1">2</definedName>
    <definedName name="solver_eng" localSheetId="5" hidden="1">2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5" hidden="1">1</definedName>
    <definedName name="solver_itr" localSheetId="1" hidden="1">100</definedName>
    <definedName name="solver_itr" localSheetId="2" hidden="1">100</definedName>
    <definedName name="solver_itr" localSheetId="3" hidden="1">100</definedName>
    <definedName name="solver_itr" localSheetId="5" hidden="1">100</definedName>
    <definedName name="solver_lhs1" localSheetId="1" hidden="1">'2.3b (English)'!$I$8:$I$14</definedName>
    <definedName name="solver_lhs1" localSheetId="2" hidden="1">'2.3b (Spanish)'!$G$8:$G$14</definedName>
    <definedName name="solver_lhs1" localSheetId="3" hidden="1">'2.3d'!$I$8:$I$14</definedName>
    <definedName name="solver_lhs1" localSheetId="5" hidden="1">'2.3f'!$I$8:$I$14</definedName>
    <definedName name="solver_lhs2" localSheetId="3" hidden="1">'2.3d'!$F$20</definedName>
    <definedName name="solver_lin" localSheetId="1" hidden="1">1</definedName>
    <definedName name="solver_lin" localSheetId="2" hidden="1">1</definedName>
    <definedName name="solver_lin" localSheetId="3" hidden="1">1</definedName>
    <definedName name="solver_lin" localSheetId="5" hidden="1">1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ip" localSheetId="5" hidden="1">2147483647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ni" localSheetId="5" hidden="1">30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rt" localSheetId="5" hidden="1">0.075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msl" localSheetId="5" hidden="1">2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5" hidden="1">1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od" localSheetId="5" hidden="1">2147483647</definedName>
    <definedName name="solver_num" localSheetId="1" hidden="1">1</definedName>
    <definedName name="solver_num" localSheetId="2" hidden="1">1</definedName>
    <definedName name="solver_num" localSheetId="3" hidden="1">2</definedName>
    <definedName name="solver_num" localSheetId="5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5" hidden="1">1</definedName>
    <definedName name="solver_opt" localSheetId="1" hidden="1">'2.3b (English)'!$K$20</definedName>
    <definedName name="solver_opt" localSheetId="2" hidden="1">'2.3b (Spanish)'!$I$20</definedName>
    <definedName name="solver_opt" localSheetId="3" hidden="1">'2.3d'!$K$20</definedName>
    <definedName name="solver_opt" localSheetId="5" hidden="1">'2.3f'!$K$20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e" localSheetId="5" hidden="1">0.000001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bv" localSheetId="5" hidden="1">1</definedName>
    <definedName name="solver_rel1" localSheetId="1" hidden="1">3</definedName>
    <definedName name="solver_rel1" localSheetId="2" hidden="1">3</definedName>
    <definedName name="solver_rel1" localSheetId="3" hidden="1">3</definedName>
    <definedName name="solver_rel1" localSheetId="5" hidden="1">3</definedName>
    <definedName name="solver_rel2" localSheetId="3" hidden="1">1</definedName>
    <definedName name="solver_rhs1" localSheetId="1" hidden="1">AgentsNeeded</definedName>
    <definedName name="solver_rhs1" localSheetId="2" hidden="1">'2.3b (Spanish)'!$I$8:$I$14</definedName>
    <definedName name="solver_rhs1" localSheetId="3" hidden="1">'2.3d'!$K$8:$K$14</definedName>
    <definedName name="solver_rhs1" localSheetId="5" hidden="1">'2.3f'!$K$8:$K$14</definedName>
    <definedName name="solver_rhs2" localSheetId="3" hidden="1">'2.3d'!$F$22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lx" localSheetId="5" hidden="1">2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rsd" localSheetId="5" hidden="1">0</definedName>
    <definedName name="solver_scl" localSheetId="1" hidden="1">2</definedName>
    <definedName name="solver_scl" localSheetId="2" hidden="1">2</definedName>
    <definedName name="solver_scl" localSheetId="3" hidden="1">2</definedName>
    <definedName name="solver_scl" localSheetId="5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5" hidden="1">2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ssz" localSheetId="5" hidden="1">100</definedName>
    <definedName name="solver_tim" localSheetId="1" hidden="1">100</definedName>
    <definedName name="solver_tim" localSheetId="2" hidden="1">100</definedName>
    <definedName name="solver_tim" localSheetId="3" hidden="1">100</definedName>
    <definedName name="solver_tim" localSheetId="5" hidden="1">100</definedName>
    <definedName name="solver_tol" localSheetId="1" hidden="1">0.05</definedName>
    <definedName name="solver_tol" localSheetId="2" hidden="1">0.05</definedName>
    <definedName name="solver_tol" localSheetId="3" hidden="1">0.05</definedName>
    <definedName name="solver_tol" localSheetId="5" hidden="1">0.05</definedName>
    <definedName name="solver_typ" localSheetId="1" hidden="1">2</definedName>
    <definedName name="solver_typ" localSheetId="2" hidden="1">2</definedName>
    <definedName name="solver_typ" localSheetId="3" hidden="1">2</definedName>
    <definedName name="solver_typ" localSheetId="5" hidden="1">2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5" hidden="1">0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5" hidden="1">3</definedName>
    <definedName name="TotalCost" localSheetId="2">'2.3b (Spanish)'!$I$20</definedName>
    <definedName name="TotalCost" localSheetId="3">'2.3d'!$K$20</definedName>
    <definedName name="TotalCost" localSheetId="5">'2.3f'!$K$20</definedName>
    <definedName name="TotalCost">'2.3b (English)'!$K$20</definedName>
    <definedName name="TotalWorking" localSheetId="2">'2.3b (Spanish)'!$G$8:$G$14</definedName>
    <definedName name="TotalWorking" localSheetId="3">'2.3d'!$I$8:$I$14</definedName>
    <definedName name="TotalWorking" localSheetId="5">'2.3f'!$I$8:$I$14</definedName>
    <definedName name="TotalWorking">'2.3b (English)'!$I$8:$I$14</definedName>
    <definedName name="UnitCost" localSheetId="2">'2.3b (Spanish)'!$B$5:$F$5</definedName>
    <definedName name="UnitCost" localSheetId="3">'2.3d'!$B$5:$H$5</definedName>
    <definedName name="UnitCost" localSheetId="5">'2.3f'!$B$5:$H$5</definedName>
    <definedName name="UnitCost">'2.3b (English)'!$B$5:$H$5</definedName>
  </definedNames>
  <calcPr calcId="145621" concurrentCalc="0"/>
</workbook>
</file>

<file path=xl/calcChain.xml><?xml version="1.0" encoding="utf-8"?>
<calcChain xmlns="http://schemas.openxmlformats.org/spreadsheetml/2006/main">
  <c r="D6" i="16" l="1"/>
  <c r="F6" i="16"/>
  <c r="D7" i="16"/>
  <c r="F7" i="16"/>
  <c r="D8" i="16"/>
  <c r="F8" i="16"/>
  <c r="D9" i="16"/>
  <c r="F9" i="16"/>
  <c r="D10" i="16"/>
  <c r="F10" i="16"/>
  <c r="D11" i="16"/>
  <c r="F11" i="16"/>
  <c r="D5" i="16"/>
  <c r="F5" i="16"/>
  <c r="C6" i="16"/>
  <c r="E6" i="16"/>
  <c r="C7" i="16"/>
  <c r="E7" i="16"/>
  <c r="C8" i="16"/>
  <c r="E8" i="16"/>
  <c r="C9" i="16"/>
  <c r="E9" i="16"/>
  <c r="C10" i="16"/>
  <c r="E10" i="16"/>
  <c r="C11" i="16"/>
  <c r="E11" i="16"/>
  <c r="C5" i="16"/>
  <c r="E5" i="16"/>
  <c r="K20" i="17"/>
  <c r="I9" i="17"/>
  <c r="I10" i="17"/>
  <c r="I11" i="17"/>
  <c r="I12" i="17"/>
  <c r="I13" i="17"/>
  <c r="I14" i="17"/>
  <c r="I8" i="17"/>
  <c r="I20" i="18"/>
  <c r="G9" i="18"/>
  <c r="G10" i="18"/>
  <c r="G11" i="18"/>
  <c r="G12" i="18"/>
  <c r="G13" i="18"/>
  <c r="G14" i="18"/>
  <c r="G8" i="18"/>
  <c r="K20" i="19"/>
  <c r="I9" i="19"/>
  <c r="I10" i="19"/>
  <c r="I11" i="19"/>
  <c r="I12" i="19"/>
  <c r="I13" i="19"/>
  <c r="I14" i="19"/>
  <c r="I8" i="19"/>
  <c r="C5" i="20"/>
  <c r="C6" i="20"/>
  <c r="C7" i="20"/>
  <c r="C8" i="20"/>
  <c r="C9" i="20"/>
  <c r="C10" i="20"/>
  <c r="C4" i="20"/>
  <c r="K20" i="21"/>
  <c r="I9" i="21"/>
  <c r="I10" i="21"/>
  <c r="I11" i="21"/>
  <c r="I12" i="21"/>
  <c r="I13" i="21"/>
  <c r="I14" i="21"/>
  <c r="I8" i="21"/>
</calcChain>
</file>

<file path=xl/sharedStrings.xml><?xml version="1.0" encoding="utf-8"?>
<sst xmlns="http://schemas.openxmlformats.org/spreadsheetml/2006/main" count="383" uniqueCount="48">
  <si>
    <t>Range Name</t>
  </si>
  <si>
    <t>Cells</t>
  </si>
  <si>
    <t>Total</t>
  </si>
  <si>
    <t>&gt;=</t>
  </si>
  <si>
    <t>UnitCost</t>
  </si>
  <si>
    <t>Total Cost</t>
  </si>
  <si>
    <t>Work Shift</t>
  </si>
  <si>
    <t>7am-9am</t>
  </si>
  <si>
    <t>9am-11am</t>
  </si>
  <si>
    <t>11am-1pm</t>
  </si>
  <si>
    <t>1pm-3pm</t>
  </si>
  <si>
    <t>3pm-5pm</t>
  </si>
  <si>
    <t>5pm-7pm</t>
  </si>
  <si>
    <t>7pm-9pm</t>
  </si>
  <si>
    <t>Average</t>
  </si>
  <si>
    <t>of Calls</t>
  </si>
  <si>
    <t>Number</t>
  </si>
  <si>
    <t>English</t>
  </si>
  <si>
    <t>Speakers</t>
  </si>
  <si>
    <t>Agents</t>
  </si>
  <si>
    <t>Needed</t>
  </si>
  <si>
    <t>Speaking</t>
  </si>
  <si>
    <t>Spanish</t>
  </si>
  <si>
    <t>Percent English Speakers</t>
  </si>
  <si>
    <t>from Spanish</t>
  </si>
  <si>
    <t>Calls/hour</t>
  </si>
  <si>
    <t>from English</t>
  </si>
  <si>
    <t>Calls Handled per hour</t>
  </si>
  <si>
    <t>Full-Time</t>
  </si>
  <si>
    <t>on Phone</t>
  </si>
  <si>
    <t>Part-Time</t>
  </si>
  <si>
    <t>3pm-7pm</t>
  </si>
  <si>
    <t>5pm-9pm</t>
  </si>
  <si>
    <t>Work Shift?</t>
  </si>
  <si>
    <t>Working</t>
  </si>
  <si>
    <t>Number Working</t>
  </si>
  <si>
    <t>Unit Cost</t>
  </si>
  <si>
    <t>AgentsNeeded</t>
  </si>
  <si>
    <t>NumberWorking</t>
  </si>
  <si>
    <t>TotalCost</t>
  </si>
  <si>
    <t>TotalWorking</t>
  </si>
  <si>
    <t>K8:K14</t>
  </si>
  <si>
    <t>B20:H20</t>
  </si>
  <si>
    <t>K20</t>
  </si>
  <si>
    <t>I8:I14</t>
  </si>
  <si>
    <t>B5:H5</t>
  </si>
  <si>
    <t>&lt;=</t>
  </si>
  <si>
    <t>Bilingual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</si>
</sst>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4">
    <font>
      <sz val="9"/>
      <name val="Geneva"/>
    </font>
    <font>
      <sz val="9"/>
      <name val="Geneva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7" xfId="0" applyNumberFormat="1" applyFont="1" applyFill="1" applyBorder="1" applyAlignment="1">
      <alignment horizontal="left"/>
    </xf>
    <xf numFmtId="0" fontId="3" fillId="2" borderId="8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2" borderId="1" xfId="0" applyNumberFormat="1" applyFont="1" applyFill="1" applyBorder="1" applyAlignment="1">
      <alignment horizontal="left"/>
    </xf>
    <xf numFmtId="0" fontId="2" fillId="2" borderId="2" xfId="0" applyNumberFormat="1" applyFont="1" applyFill="1" applyBorder="1" applyAlignment="1">
      <alignment horizontal="left"/>
    </xf>
    <xf numFmtId="0" fontId="2" fillId="2" borderId="3" xfId="0" applyNumberFormat="1" applyFont="1" applyFill="1" applyBorder="1" applyAlignment="1">
      <alignment horizontal="left"/>
    </xf>
    <xf numFmtId="0" fontId="2" fillId="2" borderId="4" xfId="0" applyNumberFormat="1" applyFont="1" applyFill="1" applyBorder="1" applyAlignment="1">
      <alignment horizontal="left"/>
    </xf>
    <xf numFmtId="0" fontId="2" fillId="2" borderId="5" xfId="0" applyNumberFormat="1" applyFont="1" applyFill="1" applyBorder="1" applyAlignment="1">
      <alignment horizontal="left"/>
    </xf>
    <xf numFmtId="0" fontId="2" fillId="2" borderId="6" xfId="0" applyNumberFormat="1" applyFont="1" applyFill="1" applyBorder="1" applyAlignment="1">
      <alignment horizontal="left"/>
    </xf>
    <xf numFmtId="0" fontId="2" fillId="0" borderId="13" xfId="0" applyNumberFormat="1" applyFont="1" applyFill="1" applyBorder="1" applyAlignment="1">
      <alignment horizontal="center"/>
    </xf>
    <xf numFmtId="0" fontId="2" fillId="0" borderId="14" xfId="0" applyNumberFormat="1" applyFont="1" applyFill="1" applyBorder="1" applyAlignment="1">
      <alignment horizontal="center"/>
    </xf>
    <xf numFmtId="0" fontId="2" fillId="0" borderId="15" xfId="0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right"/>
    </xf>
    <xf numFmtId="0" fontId="2" fillId="3" borderId="0" xfId="0" applyNumberFormat="1" applyFont="1" applyFill="1" applyBorder="1" applyAlignment="1">
      <alignment horizontal="center"/>
    </xf>
    <xf numFmtId="9" fontId="2" fillId="3" borderId="0" xfId="1" applyFont="1" applyFill="1" applyBorder="1" applyAlignment="1">
      <alignment horizontal="center"/>
    </xf>
    <xf numFmtId="164" fontId="2" fillId="3" borderId="0" xfId="0" applyNumberFormat="1" applyFont="1" applyFill="1" applyBorder="1" applyAlignment="1">
      <alignment horizontal="center"/>
    </xf>
    <xf numFmtId="0" fontId="2" fillId="4" borderId="9" xfId="0" applyNumberFormat="1" applyFont="1" applyFill="1" applyBorder="1" applyAlignment="1">
      <alignment horizontal="center"/>
    </xf>
    <xf numFmtId="0" fontId="2" fillId="4" borderId="10" xfId="0" applyNumberFormat="1" applyFont="1" applyFill="1" applyBorder="1" applyAlignment="1">
      <alignment horizontal="center"/>
    </xf>
    <xf numFmtId="0" fontId="2" fillId="4" borderId="11" xfId="0" applyNumberFormat="1" applyFont="1" applyFill="1" applyBorder="1" applyAlignment="1">
      <alignment horizontal="center"/>
    </xf>
    <xf numFmtId="164" fontId="2" fillId="5" borderId="12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/>
  </sheetViews>
  <sheetFormatPr defaultColWidth="10.85546875" defaultRowHeight="12.75"/>
  <cols>
    <col min="1" max="1" width="12.7109375" style="2" customWidth="1"/>
    <col min="2" max="2" width="10.85546875" style="2" customWidth="1"/>
    <col min="3" max="3" width="12.7109375" style="2" customWidth="1"/>
    <col min="4" max="4" width="13" style="2" customWidth="1"/>
    <col min="5" max="5" width="11.28515625" style="2" customWidth="1"/>
    <col min="6" max="6" width="10.28515625" style="2" customWidth="1"/>
    <col min="7" max="16384" width="10.85546875" style="2"/>
  </cols>
  <sheetData>
    <row r="1" spans="1:6">
      <c r="A1" s="1"/>
      <c r="B1" s="1"/>
      <c r="C1" s="1" t="s">
        <v>14</v>
      </c>
      <c r="D1" s="2" t="s">
        <v>14</v>
      </c>
      <c r="E1" s="2" t="s">
        <v>17</v>
      </c>
      <c r="F1" s="2" t="s">
        <v>22</v>
      </c>
    </row>
    <row r="2" spans="1:6">
      <c r="A2" s="1"/>
      <c r="B2" s="1" t="s">
        <v>14</v>
      </c>
      <c r="C2" s="1" t="s">
        <v>25</v>
      </c>
      <c r="D2" s="2" t="s">
        <v>25</v>
      </c>
      <c r="E2" s="2" t="s">
        <v>21</v>
      </c>
      <c r="F2" s="2" t="s">
        <v>21</v>
      </c>
    </row>
    <row r="3" spans="1:6">
      <c r="A3" s="1"/>
      <c r="B3" s="1" t="s">
        <v>16</v>
      </c>
      <c r="C3" s="1" t="s">
        <v>26</v>
      </c>
      <c r="D3" s="2" t="s">
        <v>24</v>
      </c>
      <c r="E3" s="2" t="s">
        <v>19</v>
      </c>
      <c r="F3" s="2" t="s">
        <v>19</v>
      </c>
    </row>
    <row r="4" spans="1:6" ht="13.5" thickBot="1">
      <c r="A4" s="1" t="s">
        <v>6</v>
      </c>
      <c r="B4" s="1" t="s">
        <v>15</v>
      </c>
      <c r="C4" s="1" t="s">
        <v>18</v>
      </c>
      <c r="D4" s="2" t="s">
        <v>18</v>
      </c>
      <c r="E4" s="2" t="s">
        <v>20</v>
      </c>
      <c r="F4" s="2" t="s">
        <v>20</v>
      </c>
    </row>
    <row r="5" spans="1:6">
      <c r="A5" s="1" t="s">
        <v>7</v>
      </c>
      <c r="B5" s="25">
        <v>40</v>
      </c>
      <c r="C5" s="1">
        <f>B5*$C$13</f>
        <v>32</v>
      </c>
      <c r="D5" s="2">
        <f t="shared" ref="D5:D11" si="0">B5*(1-$C$13)</f>
        <v>7.9999999999999982</v>
      </c>
      <c r="E5" s="3">
        <f>ROUNDUP(C5/$C$15,0)</f>
        <v>6</v>
      </c>
      <c r="F5" s="4">
        <f>ROUNDUP(D5/$C$15,0)</f>
        <v>2</v>
      </c>
    </row>
    <row r="6" spans="1:6">
      <c r="A6" s="1" t="s">
        <v>8</v>
      </c>
      <c r="B6" s="25">
        <v>85</v>
      </c>
      <c r="C6" s="1">
        <f t="shared" ref="C6:C11" si="1">B6*$C$13</f>
        <v>68</v>
      </c>
      <c r="D6" s="2">
        <f t="shared" si="0"/>
        <v>16.999999999999996</v>
      </c>
      <c r="E6" s="5">
        <f t="shared" ref="E6:E11" si="2">ROUNDUP(C6/$C$15,0)</f>
        <v>12</v>
      </c>
      <c r="F6" s="6">
        <f t="shared" ref="F6:F11" si="3">ROUNDUP(D6/$C$15,0)</f>
        <v>3</v>
      </c>
    </row>
    <row r="7" spans="1:6">
      <c r="A7" s="1" t="s">
        <v>9</v>
      </c>
      <c r="B7" s="25">
        <v>70</v>
      </c>
      <c r="C7" s="1">
        <f t="shared" si="1"/>
        <v>56</v>
      </c>
      <c r="D7" s="2">
        <f t="shared" si="0"/>
        <v>13.999999999999996</v>
      </c>
      <c r="E7" s="5">
        <f t="shared" si="2"/>
        <v>10</v>
      </c>
      <c r="F7" s="6">
        <f t="shared" si="3"/>
        <v>3</v>
      </c>
    </row>
    <row r="8" spans="1:6">
      <c r="A8" s="1" t="s">
        <v>10</v>
      </c>
      <c r="B8" s="25">
        <v>95</v>
      </c>
      <c r="C8" s="1">
        <f t="shared" si="1"/>
        <v>76</v>
      </c>
      <c r="D8" s="2">
        <f t="shared" si="0"/>
        <v>18.999999999999996</v>
      </c>
      <c r="E8" s="5">
        <f t="shared" si="2"/>
        <v>13</v>
      </c>
      <c r="F8" s="6">
        <f t="shared" si="3"/>
        <v>4</v>
      </c>
    </row>
    <row r="9" spans="1:6">
      <c r="A9" s="1" t="s">
        <v>11</v>
      </c>
      <c r="B9" s="25">
        <v>80</v>
      </c>
      <c r="C9" s="1">
        <f t="shared" si="1"/>
        <v>64</v>
      </c>
      <c r="D9" s="2">
        <f t="shared" si="0"/>
        <v>15.999999999999996</v>
      </c>
      <c r="E9" s="5">
        <f t="shared" si="2"/>
        <v>11</v>
      </c>
      <c r="F9" s="6">
        <f t="shared" si="3"/>
        <v>3</v>
      </c>
    </row>
    <row r="10" spans="1:6">
      <c r="A10" s="1" t="s">
        <v>12</v>
      </c>
      <c r="B10" s="25">
        <v>35</v>
      </c>
      <c r="C10" s="1">
        <f t="shared" si="1"/>
        <v>28</v>
      </c>
      <c r="D10" s="2">
        <f t="shared" si="0"/>
        <v>6.9999999999999982</v>
      </c>
      <c r="E10" s="5">
        <f t="shared" si="2"/>
        <v>5</v>
      </c>
      <c r="F10" s="6">
        <f t="shared" si="3"/>
        <v>2</v>
      </c>
    </row>
    <row r="11" spans="1:6" ht="13.5" thickBot="1">
      <c r="A11" s="1" t="s">
        <v>13</v>
      </c>
      <c r="B11" s="25">
        <v>10</v>
      </c>
      <c r="C11" s="1">
        <f t="shared" si="1"/>
        <v>8</v>
      </c>
      <c r="D11" s="2">
        <f t="shared" si="0"/>
        <v>1.9999999999999996</v>
      </c>
      <c r="E11" s="7">
        <f t="shared" si="2"/>
        <v>2</v>
      </c>
      <c r="F11" s="8">
        <f t="shared" si="3"/>
        <v>1</v>
      </c>
    </row>
    <row r="12" spans="1:6">
      <c r="A12" s="1"/>
      <c r="B12" s="1"/>
      <c r="C12" s="1"/>
    </row>
    <row r="13" spans="1:6">
      <c r="A13" s="1"/>
      <c r="B13" s="9" t="s">
        <v>23</v>
      </c>
      <c r="C13" s="26">
        <v>0.8</v>
      </c>
    </row>
    <row r="14" spans="1:6">
      <c r="A14" s="1"/>
      <c r="B14" s="1"/>
      <c r="C14" s="1"/>
    </row>
    <row r="15" spans="1:6">
      <c r="A15" s="1"/>
      <c r="B15" s="9" t="s">
        <v>27</v>
      </c>
      <c r="C15" s="25">
        <v>6</v>
      </c>
    </row>
    <row r="16" spans="1:6">
      <c r="A16" s="1"/>
      <c r="B16" s="1"/>
      <c r="C16" s="1"/>
    </row>
  </sheetData>
  <phoneticPr fontId="0" type="noConversion"/>
  <printOptions headings="1" gridLines="1"/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workbookViewId="0"/>
  </sheetViews>
  <sheetFormatPr defaultColWidth="10.85546875" defaultRowHeight="12.75"/>
  <cols>
    <col min="1" max="1" width="15" style="2" bestFit="1" customWidth="1"/>
    <col min="2" max="8" width="10.85546875" style="2" customWidth="1"/>
    <col min="9" max="9" width="8" style="2" customWidth="1"/>
    <col min="10" max="10" width="3" style="2" bestFit="1" customWidth="1"/>
    <col min="11" max="11" width="9.7109375" style="2" customWidth="1"/>
    <col min="12" max="12" width="5.85546875" style="2" customWidth="1"/>
    <col min="13" max="13" width="14.42578125" style="2" bestFit="1" customWidth="1"/>
    <col min="14" max="14" width="8.140625" style="2" bestFit="1" customWidth="1"/>
    <col min="15" max="16384" width="10.85546875" style="2"/>
  </cols>
  <sheetData>
    <row r="1" spans="1:14" ht="13.5" thickBot="1">
      <c r="A1" s="10" t="s">
        <v>17</v>
      </c>
      <c r="B1" s="2" t="s">
        <v>28</v>
      </c>
      <c r="C1" s="2" t="s">
        <v>28</v>
      </c>
      <c r="D1" s="2" t="s">
        <v>28</v>
      </c>
      <c r="E1" s="11" t="s">
        <v>28</v>
      </c>
      <c r="F1" s="11" t="s">
        <v>28</v>
      </c>
      <c r="G1" s="11"/>
    </row>
    <row r="2" spans="1:14" ht="13.5" thickBot="1">
      <c r="A2" s="10" t="s">
        <v>21</v>
      </c>
      <c r="B2" s="2" t="s">
        <v>29</v>
      </c>
      <c r="C2" s="2" t="s">
        <v>29</v>
      </c>
      <c r="D2" s="2" t="s">
        <v>29</v>
      </c>
      <c r="E2" s="11" t="s">
        <v>29</v>
      </c>
      <c r="F2" s="11" t="s">
        <v>29</v>
      </c>
      <c r="G2" s="11" t="s">
        <v>30</v>
      </c>
      <c r="H2" s="11" t="s">
        <v>30</v>
      </c>
      <c r="M2" s="12" t="s">
        <v>0</v>
      </c>
      <c r="N2" s="13" t="s">
        <v>1</v>
      </c>
    </row>
    <row r="3" spans="1:14">
      <c r="A3" s="1"/>
      <c r="B3" s="1" t="s">
        <v>7</v>
      </c>
      <c r="C3" s="1" t="s">
        <v>8</v>
      </c>
      <c r="D3" s="1" t="s">
        <v>9</v>
      </c>
      <c r="E3" s="14" t="s">
        <v>10</v>
      </c>
      <c r="F3" s="14" t="s">
        <v>11</v>
      </c>
      <c r="G3" s="14" t="s">
        <v>29</v>
      </c>
      <c r="H3" s="14" t="s">
        <v>29</v>
      </c>
      <c r="I3" s="1"/>
      <c r="J3" s="1"/>
      <c r="K3" s="1"/>
      <c r="M3" s="15" t="s">
        <v>37</v>
      </c>
      <c r="N3" s="16" t="s">
        <v>41</v>
      </c>
    </row>
    <row r="4" spans="1:14">
      <c r="A4" s="1"/>
      <c r="B4" s="1" t="s">
        <v>9</v>
      </c>
      <c r="C4" s="1" t="s">
        <v>10</v>
      </c>
      <c r="D4" s="1" t="s">
        <v>11</v>
      </c>
      <c r="E4" s="14" t="s">
        <v>12</v>
      </c>
      <c r="F4" s="14" t="s">
        <v>13</v>
      </c>
      <c r="G4" s="14" t="s">
        <v>31</v>
      </c>
      <c r="H4" s="14" t="s">
        <v>32</v>
      </c>
      <c r="I4" s="1"/>
      <c r="J4" s="1"/>
      <c r="K4" s="1"/>
      <c r="M4" s="17" t="s">
        <v>38</v>
      </c>
      <c r="N4" s="18" t="s">
        <v>42</v>
      </c>
    </row>
    <row r="5" spans="1:14">
      <c r="A5" s="1" t="s">
        <v>36</v>
      </c>
      <c r="B5" s="27">
        <v>40</v>
      </c>
      <c r="C5" s="27">
        <v>40</v>
      </c>
      <c r="D5" s="27">
        <v>40</v>
      </c>
      <c r="E5" s="27">
        <v>44</v>
      </c>
      <c r="F5" s="27">
        <v>44</v>
      </c>
      <c r="G5" s="27">
        <v>44</v>
      </c>
      <c r="H5" s="27">
        <v>48</v>
      </c>
      <c r="I5" s="1"/>
      <c r="J5" s="1"/>
      <c r="K5" s="1"/>
      <c r="M5" s="17" t="s">
        <v>39</v>
      </c>
      <c r="N5" s="18" t="s">
        <v>43</v>
      </c>
    </row>
    <row r="6" spans="1:14">
      <c r="A6" s="1"/>
      <c r="B6" s="1"/>
      <c r="C6" s="1"/>
      <c r="D6" s="1"/>
      <c r="E6" s="1"/>
      <c r="F6" s="1"/>
      <c r="G6" s="1"/>
      <c r="H6" s="1"/>
      <c r="I6" s="1" t="s">
        <v>2</v>
      </c>
      <c r="J6" s="1"/>
      <c r="K6" s="1" t="s">
        <v>19</v>
      </c>
      <c r="M6" s="17" t="s">
        <v>40</v>
      </c>
      <c r="N6" s="18" t="s">
        <v>44</v>
      </c>
    </row>
    <row r="7" spans="1:14" ht="13.5" thickBot="1">
      <c r="A7" s="1" t="s">
        <v>33</v>
      </c>
      <c r="B7" s="1"/>
      <c r="C7" s="1"/>
      <c r="D7" s="1"/>
      <c r="E7" s="1"/>
      <c r="F7" s="1"/>
      <c r="G7" s="1"/>
      <c r="H7" s="1"/>
      <c r="I7" s="1" t="s">
        <v>34</v>
      </c>
      <c r="J7" s="1"/>
      <c r="K7" s="1" t="s">
        <v>20</v>
      </c>
      <c r="M7" s="19" t="s">
        <v>4</v>
      </c>
      <c r="N7" s="20" t="s">
        <v>45</v>
      </c>
    </row>
    <row r="8" spans="1:14">
      <c r="A8" s="1" t="s">
        <v>7</v>
      </c>
      <c r="B8" s="25">
        <v>1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1">
        <f>SUMPRODUCT(B8:H8,NumberWorking)</f>
        <v>6</v>
      </c>
      <c r="J8" s="1" t="s">
        <v>3</v>
      </c>
      <c r="K8" s="25">
        <v>6</v>
      </c>
    </row>
    <row r="9" spans="1:14">
      <c r="A9" s="1" t="s">
        <v>8</v>
      </c>
      <c r="B9" s="25">
        <v>0</v>
      </c>
      <c r="C9" s="25">
        <v>1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1">
        <f t="shared" ref="I9:I14" si="0">SUMPRODUCT(B9:H9,NumberWorking)</f>
        <v>13</v>
      </c>
      <c r="J9" s="1" t="s">
        <v>3</v>
      </c>
      <c r="K9" s="25">
        <v>12</v>
      </c>
    </row>
    <row r="10" spans="1:14">
      <c r="A10" s="1" t="s">
        <v>9</v>
      </c>
      <c r="B10" s="25">
        <v>1</v>
      </c>
      <c r="C10" s="25">
        <v>0</v>
      </c>
      <c r="D10" s="25">
        <v>1</v>
      </c>
      <c r="E10" s="25">
        <v>0</v>
      </c>
      <c r="F10" s="25">
        <v>0</v>
      </c>
      <c r="G10" s="25">
        <v>0</v>
      </c>
      <c r="H10" s="25">
        <v>0</v>
      </c>
      <c r="I10" s="1">
        <f t="shared" si="0"/>
        <v>10</v>
      </c>
      <c r="J10" s="1" t="s">
        <v>3</v>
      </c>
      <c r="K10" s="25">
        <v>10</v>
      </c>
    </row>
    <row r="11" spans="1:14">
      <c r="A11" s="1" t="s">
        <v>10</v>
      </c>
      <c r="B11" s="25">
        <v>0</v>
      </c>
      <c r="C11" s="25">
        <v>1</v>
      </c>
      <c r="D11" s="25">
        <v>0</v>
      </c>
      <c r="E11" s="25">
        <v>1</v>
      </c>
      <c r="F11" s="25">
        <v>0</v>
      </c>
      <c r="G11" s="25">
        <v>0</v>
      </c>
      <c r="H11" s="25">
        <v>0</v>
      </c>
      <c r="I11" s="1">
        <f t="shared" si="0"/>
        <v>13</v>
      </c>
      <c r="J11" s="1" t="s">
        <v>3</v>
      </c>
      <c r="K11" s="25">
        <v>13</v>
      </c>
    </row>
    <row r="12" spans="1:14">
      <c r="A12" s="1" t="s">
        <v>11</v>
      </c>
      <c r="B12" s="25">
        <v>0</v>
      </c>
      <c r="C12" s="25">
        <v>0</v>
      </c>
      <c r="D12" s="25">
        <v>1</v>
      </c>
      <c r="E12" s="25">
        <v>0</v>
      </c>
      <c r="F12" s="25">
        <v>1</v>
      </c>
      <c r="G12" s="25">
        <v>1</v>
      </c>
      <c r="H12" s="25">
        <v>0</v>
      </c>
      <c r="I12" s="1">
        <f t="shared" si="0"/>
        <v>11</v>
      </c>
      <c r="J12" s="1" t="s">
        <v>3</v>
      </c>
      <c r="K12" s="25">
        <v>11</v>
      </c>
    </row>
    <row r="13" spans="1:14">
      <c r="A13" s="1" t="s">
        <v>12</v>
      </c>
      <c r="B13" s="25">
        <v>0</v>
      </c>
      <c r="C13" s="25">
        <v>0</v>
      </c>
      <c r="D13" s="25">
        <v>0</v>
      </c>
      <c r="E13" s="25">
        <v>1</v>
      </c>
      <c r="F13" s="25">
        <v>0</v>
      </c>
      <c r="G13" s="25">
        <v>1</v>
      </c>
      <c r="H13" s="25">
        <v>1</v>
      </c>
      <c r="I13" s="1">
        <f t="shared" si="0"/>
        <v>5</v>
      </c>
      <c r="J13" s="1" t="s">
        <v>3</v>
      </c>
      <c r="K13" s="25">
        <v>5</v>
      </c>
    </row>
    <row r="14" spans="1:14">
      <c r="A14" s="1" t="s">
        <v>13</v>
      </c>
      <c r="B14" s="25">
        <v>0</v>
      </c>
      <c r="C14" s="25">
        <v>0</v>
      </c>
      <c r="D14" s="25">
        <v>0</v>
      </c>
      <c r="E14" s="25">
        <v>0</v>
      </c>
      <c r="F14" s="25">
        <v>1</v>
      </c>
      <c r="G14" s="25">
        <v>0</v>
      </c>
      <c r="H14" s="25">
        <v>1</v>
      </c>
      <c r="I14" s="1">
        <f t="shared" si="0"/>
        <v>2</v>
      </c>
      <c r="J14" s="1" t="s">
        <v>3</v>
      </c>
      <c r="K14" s="25">
        <v>2</v>
      </c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4">
      <c r="B16" s="2" t="s">
        <v>28</v>
      </c>
      <c r="C16" s="2" t="s">
        <v>28</v>
      </c>
      <c r="D16" s="2" t="s">
        <v>28</v>
      </c>
      <c r="E16" s="11" t="s">
        <v>28</v>
      </c>
      <c r="F16" s="11" t="s">
        <v>28</v>
      </c>
      <c r="G16" s="11"/>
    </row>
    <row r="17" spans="1:11">
      <c r="B17" s="2" t="s">
        <v>29</v>
      </c>
      <c r="C17" s="2" t="s">
        <v>29</v>
      </c>
      <c r="D17" s="2" t="s">
        <v>29</v>
      </c>
      <c r="E17" s="11" t="s">
        <v>29</v>
      </c>
      <c r="F17" s="11" t="s">
        <v>29</v>
      </c>
      <c r="G17" s="11" t="s">
        <v>30</v>
      </c>
      <c r="H17" s="11" t="s">
        <v>30</v>
      </c>
    </row>
    <row r="18" spans="1:11">
      <c r="B18" s="2" t="s">
        <v>7</v>
      </c>
      <c r="C18" s="2" t="s">
        <v>8</v>
      </c>
      <c r="D18" s="2" t="s">
        <v>9</v>
      </c>
      <c r="E18" s="11" t="s">
        <v>10</v>
      </c>
      <c r="F18" s="11" t="s">
        <v>11</v>
      </c>
      <c r="G18" s="11" t="s">
        <v>29</v>
      </c>
      <c r="H18" s="11" t="s">
        <v>29</v>
      </c>
    </row>
    <row r="19" spans="1:11" ht="13.5" thickBot="1">
      <c r="B19" s="2" t="s">
        <v>9</v>
      </c>
      <c r="C19" s="2" t="s">
        <v>10</v>
      </c>
      <c r="D19" s="2" t="s">
        <v>11</v>
      </c>
      <c r="E19" s="11" t="s">
        <v>12</v>
      </c>
      <c r="F19" s="11" t="s">
        <v>13</v>
      </c>
      <c r="G19" s="11" t="s">
        <v>31</v>
      </c>
      <c r="H19" s="11" t="s">
        <v>32</v>
      </c>
      <c r="K19" s="2" t="s">
        <v>5</v>
      </c>
    </row>
    <row r="20" spans="1:11" ht="13.5" thickBot="1">
      <c r="A20" s="2" t="s">
        <v>35</v>
      </c>
      <c r="B20" s="28">
        <v>6</v>
      </c>
      <c r="C20" s="29">
        <v>13</v>
      </c>
      <c r="D20" s="29">
        <v>4</v>
      </c>
      <c r="E20" s="29">
        <v>0</v>
      </c>
      <c r="F20" s="29">
        <v>2</v>
      </c>
      <c r="G20" s="29">
        <v>5</v>
      </c>
      <c r="H20" s="30">
        <v>0</v>
      </c>
      <c r="K20" s="31">
        <f>SUMPRODUCT(UnitCost,NumberWorking)</f>
        <v>1228</v>
      </c>
    </row>
  </sheetData>
  <phoneticPr fontId="0"/>
  <printOptions headings="1" gridLines="1"/>
  <pageMargins left="0.75" right="0.75" top="1" bottom="1" header="0.5" footer="0.5"/>
  <pageSetup paperSize="0" scale="5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workbookViewId="0"/>
  </sheetViews>
  <sheetFormatPr defaultColWidth="10.85546875" defaultRowHeight="12.75"/>
  <cols>
    <col min="1" max="1" width="15" style="2" bestFit="1" customWidth="1"/>
    <col min="2" max="6" width="10.85546875" style="2" customWidth="1"/>
    <col min="7" max="7" width="7.85546875" style="2" customWidth="1"/>
    <col min="8" max="8" width="3" style="2" bestFit="1" customWidth="1"/>
    <col min="9" max="9" width="8.85546875" style="2" customWidth="1"/>
    <col min="10" max="10" width="5.85546875" style="2" customWidth="1"/>
    <col min="11" max="11" width="14.42578125" style="2" bestFit="1" customWidth="1"/>
    <col min="12" max="12" width="8.140625" style="2" bestFit="1" customWidth="1"/>
    <col min="13" max="16384" width="10.85546875" style="2"/>
  </cols>
  <sheetData>
    <row r="1" spans="1:12" ht="13.5" thickBot="1">
      <c r="A1" s="10" t="s">
        <v>22</v>
      </c>
      <c r="B1" s="2" t="s">
        <v>28</v>
      </c>
      <c r="C1" s="2" t="s">
        <v>28</v>
      </c>
      <c r="D1" s="2" t="s">
        <v>28</v>
      </c>
      <c r="E1" s="11" t="s">
        <v>28</v>
      </c>
      <c r="F1" s="11" t="s">
        <v>28</v>
      </c>
    </row>
    <row r="2" spans="1:12" ht="13.5" thickBot="1">
      <c r="A2" s="10" t="s">
        <v>21</v>
      </c>
      <c r="B2" s="2" t="s">
        <v>29</v>
      </c>
      <c r="C2" s="2" t="s">
        <v>29</v>
      </c>
      <c r="D2" s="2" t="s">
        <v>29</v>
      </c>
      <c r="E2" s="11" t="s">
        <v>29</v>
      </c>
      <c r="F2" s="11" t="s">
        <v>29</v>
      </c>
      <c r="K2" s="12" t="s">
        <v>0</v>
      </c>
      <c r="L2" s="13" t="s">
        <v>1</v>
      </c>
    </row>
    <row r="3" spans="1:12">
      <c r="B3" s="1" t="s">
        <v>7</v>
      </c>
      <c r="C3" s="1" t="s">
        <v>8</v>
      </c>
      <c r="D3" s="1" t="s">
        <v>9</v>
      </c>
      <c r="E3" s="14" t="s">
        <v>10</v>
      </c>
      <c r="F3" s="14" t="s">
        <v>11</v>
      </c>
      <c r="G3" s="1"/>
      <c r="H3" s="1"/>
      <c r="I3" s="1"/>
      <c r="K3" s="15" t="s">
        <v>37</v>
      </c>
      <c r="L3" s="16" t="s">
        <v>41</v>
      </c>
    </row>
    <row r="4" spans="1:12">
      <c r="B4" s="1" t="s">
        <v>9</v>
      </c>
      <c r="C4" s="1" t="s">
        <v>10</v>
      </c>
      <c r="D4" s="1" t="s">
        <v>11</v>
      </c>
      <c r="E4" s="14" t="s">
        <v>12</v>
      </c>
      <c r="F4" s="14" t="s">
        <v>13</v>
      </c>
      <c r="G4" s="1"/>
      <c r="H4" s="1"/>
      <c r="I4" s="1"/>
      <c r="K4" s="17" t="s">
        <v>38</v>
      </c>
      <c r="L4" s="18" t="s">
        <v>42</v>
      </c>
    </row>
    <row r="5" spans="1:12">
      <c r="A5" s="2" t="s">
        <v>36</v>
      </c>
      <c r="B5" s="27">
        <v>40</v>
      </c>
      <c r="C5" s="27">
        <v>40</v>
      </c>
      <c r="D5" s="27">
        <v>40</v>
      </c>
      <c r="E5" s="27">
        <v>44</v>
      </c>
      <c r="F5" s="27">
        <v>48</v>
      </c>
      <c r="G5" s="1"/>
      <c r="H5" s="1"/>
      <c r="I5" s="1"/>
      <c r="K5" s="17" t="s">
        <v>39</v>
      </c>
      <c r="L5" s="18" t="s">
        <v>43</v>
      </c>
    </row>
    <row r="6" spans="1:12">
      <c r="B6" s="1"/>
      <c r="C6" s="1"/>
      <c r="D6" s="1"/>
      <c r="E6" s="1"/>
      <c r="F6" s="1"/>
      <c r="G6" s="1" t="s">
        <v>2</v>
      </c>
      <c r="H6" s="1"/>
      <c r="I6" s="1" t="s">
        <v>19</v>
      </c>
      <c r="K6" s="17" t="s">
        <v>40</v>
      </c>
      <c r="L6" s="18" t="s">
        <v>44</v>
      </c>
    </row>
    <row r="7" spans="1:12" ht="13.5" thickBot="1">
      <c r="A7" s="2" t="s">
        <v>33</v>
      </c>
      <c r="B7" s="1"/>
      <c r="C7" s="1"/>
      <c r="D7" s="1"/>
      <c r="E7" s="1"/>
      <c r="F7" s="1"/>
      <c r="G7" s="1" t="s">
        <v>34</v>
      </c>
      <c r="H7" s="1"/>
      <c r="I7" s="1" t="s">
        <v>20</v>
      </c>
      <c r="K7" s="19" t="s">
        <v>4</v>
      </c>
      <c r="L7" s="20" t="s">
        <v>45</v>
      </c>
    </row>
    <row r="8" spans="1:12">
      <c r="A8" s="2" t="s">
        <v>7</v>
      </c>
      <c r="B8" s="25">
        <v>1</v>
      </c>
      <c r="C8" s="25">
        <v>0</v>
      </c>
      <c r="D8" s="25">
        <v>0</v>
      </c>
      <c r="E8" s="25">
        <v>0</v>
      </c>
      <c r="F8" s="25">
        <v>0</v>
      </c>
      <c r="G8" s="1">
        <f t="shared" ref="G8:G14" si="0">SUMPRODUCT(B8:F8,NumberWorking)</f>
        <v>2</v>
      </c>
      <c r="H8" s="1" t="s">
        <v>3</v>
      </c>
      <c r="I8" s="25">
        <v>2</v>
      </c>
    </row>
    <row r="9" spans="1:12">
      <c r="A9" s="2" t="s">
        <v>8</v>
      </c>
      <c r="B9" s="25">
        <v>0</v>
      </c>
      <c r="C9" s="25">
        <v>1</v>
      </c>
      <c r="D9" s="25">
        <v>0</v>
      </c>
      <c r="E9" s="25">
        <v>0</v>
      </c>
      <c r="F9" s="25">
        <v>0</v>
      </c>
      <c r="G9" s="1">
        <f t="shared" si="0"/>
        <v>3</v>
      </c>
      <c r="H9" s="1" t="s">
        <v>3</v>
      </c>
      <c r="I9" s="25">
        <v>3</v>
      </c>
    </row>
    <row r="10" spans="1:12">
      <c r="A10" s="2" t="s">
        <v>9</v>
      </c>
      <c r="B10" s="25">
        <v>1</v>
      </c>
      <c r="C10" s="25">
        <v>0</v>
      </c>
      <c r="D10" s="25">
        <v>1</v>
      </c>
      <c r="E10" s="25">
        <v>0</v>
      </c>
      <c r="F10" s="25">
        <v>0</v>
      </c>
      <c r="G10" s="1">
        <f t="shared" si="0"/>
        <v>4</v>
      </c>
      <c r="H10" s="1" t="s">
        <v>3</v>
      </c>
      <c r="I10" s="25">
        <v>3</v>
      </c>
    </row>
    <row r="11" spans="1:12">
      <c r="A11" s="2" t="s">
        <v>10</v>
      </c>
      <c r="B11" s="25">
        <v>0</v>
      </c>
      <c r="C11" s="25">
        <v>1</v>
      </c>
      <c r="D11" s="25">
        <v>0</v>
      </c>
      <c r="E11" s="25">
        <v>1</v>
      </c>
      <c r="F11" s="25">
        <v>0</v>
      </c>
      <c r="G11" s="1">
        <f t="shared" si="0"/>
        <v>5</v>
      </c>
      <c r="H11" s="1" t="s">
        <v>3</v>
      </c>
      <c r="I11" s="25">
        <v>4</v>
      </c>
    </row>
    <row r="12" spans="1:12">
      <c r="A12" s="2" t="s">
        <v>11</v>
      </c>
      <c r="B12" s="25">
        <v>0</v>
      </c>
      <c r="C12" s="25">
        <v>0</v>
      </c>
      <c r="D12" s="25">
        <v>1</v>
      </c>
      <c r="E12" s="25">
        <v>0</v>
      </c>
      <c r="F12" s="25">
        <v>1</v>
      </c>
      <c r="G12" s="1">
        <f t="shared" si="0"/>
        <v>3</v>
      </c>
      <c r="H12" s="1" t="s">
        <v>3</v>
      </c>
      <c r="I12" s="25">
        <v>3</v>
      </c>
    </row>
    <row r="13" spans="1:12">
      <c r="A13" s="2" t="s">
        <v>12</v>
      </c>
      <c r="B13" s="25">
        <v>0</v>
      </c>
      <c r="C13" s="25">
        <v>0</v>
      </c>
      <c r="D13" s="25">
        <v>0</v>
      </c>
      <c r="E13" s="25">
        <v>1</v>
      </c>
      <c r="F13" s="25">
        <v>0</v>
      </c>
      <c r="G13" s="1">
        <f t="shared" si="0"/>
        <v>2</v>
      </c>
      <c r="H13" s="1" t="s">
        <v>3</v>
      </c>
      <c r="I13" s="25">
        <v>2</v>
      </c>
    </row>
    <row r="14" spans="1:12">
      <c r="A14" s="2" t="s">
        <v>13</v>
      </c>
      <c r="B14" s="25">
        <v>0</v>
      </c>
      <c r="C14" s="25">
        <v>0</v>
      </c>
      <c r="D14" s="25">
        <v>0</v>
      </c>
      <c r="E14" s="25">
        <v>0</v>
      </c>
      <c r="F14" s="25">
        <v>1</v>
      </c>
      <c r="G14" s="1">
        <f t="shared" si="0"/>
        <v>1</v>
      </c>
      <c r="H14" s="1" t="s">
        <v>3</v>
      </c>
      <c r="I14" s="25">
        <v>1</v>
      </c>
    </row>
    <row r="15" spans="1:12">
      <c r="B15" s="1"/>
      <c r="C15" s="1"/>
      <c r="D15" s="1"/>
      <c r="E15" s="1"/>
      <c r="F15" s="1"/>
      <c r="G15" s="1"/>
      <c r="H15" s="1"/>
      <c r="I15" s="1"/>
    </row>
    <row r="16" spans="1:12">
      <c r="B16" s="2" t="s">
        <v>28</v>
      </c>
      <c r="C16" s="2" t="s">
        <v>28</v>
      </c>
      <c r="D16" s="2" t="s">
        <v>28</v>
      </c>
      <c r="E16" s="11" t="s">
        <v>28</v>
      </c>
      <c r="F16" s="11" t="s">
        <v>28</v>
      </c>
    </row>
    <row r="17" spans="1:9">
      <c r="B17" s="2" t="s">
        <v>29</v>
      </c>
      <c r="C17" s="2" t="s">
        <v>29</v>
      </c>
      <c r="D17" s="2" t="s">
        <v>29</v>
      </c>
      <c r="E17" s="11" t="s">
        <v>29</v>
      </c>
      <c r="F17" s="11" t="s">
        <v>29</v>
      </c>
    </row>
    <row r="18" spans="1:9">
      <c r="B18" s="2" t="s">
        <v>7</v>
      </c>
      <c r="C18" s="2" t="s">
        <v>8</v>
      </c>
      <c r="D18" s="2" t="s">
        <v>9</v>
      </c>
      <c r="E18" s="11" t="s">
        <v>10</v>
      </c>
      <c r="F18" s="11" t="s">
        <v>11</v>
      </c>
    </row>
    <row r="19" spans="1:9" ht="13.5" thickBot="1">
      <c r="B19" s="2" t="s">
        <v>9</v>
      </c>
      <c r="C19" s="2" t="s">
        <v>10</v>
      </c>
      <c r="D19" s="2" t="s">
        <v>11</v>
      </c>
      <c r="E19" s="11" t="s">
        <v>12</v>
      </c>
      <c r="F19" s="11" t="s">
        <v>13</v>
      </c>
      <c r="I19" s="2" t="s">
        <v>5</v>
      </c>
    </row>
    <row r="20" spans="1:9" ht="13.5" thickBot="1">
      <c r="A20" s="2" t="s">
        <v>35</v>
      </c>
      <c r="B20" s="28">
        <v>2</v>
      </c>
      <c r="C20" s="29">
        <v>3</v>
      </c>
      <c r="D20" s="29">
        <v>2</v>
      </c>
      <c r="E20" s="29">
        <v>2</v>
      </c>
      <c r="F20" s="30">
        <v>1</v>
      </c>
      <c r="I20" s="31">
        <f>SUMPRODUCT(UnitCost,NumberWorking)</f>
        <v>416</v>
      </c>
    </row>
    <row r="26" spans="1:9">
      <c r="I26" s="11"/>
    </row>
    <row r="27" spans="1:9">
      <c r="I27" s="11"/>
    </row>
    <row r="28" spans="1:9">
      <c r="I28" s="11"/>
    </row>
    <row r="29" spans="1:9">
      <c r="I29" s="11"/>
    </row>
  </sheetData>
  <phoneticPr fontId="0"/>
  <printOptions headings="1" gridLines="1"/>
  <pageMargins left="0.75" right="0.75" top="1" bottom="1" header="0.5" footer="0.5"/>
  <pageSetup paperSize="0" scale="59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workbookViewId="0"/>
  </sheetViews>
  <sheetFormatPr defaultColWidth="10.85546875" defaultRowHeight="12.75"/>
  <cols>
    <col min="1" max="1" width="15" style="2" bestFit="1" customWidth="1"/>
    <col min="2" max="8" width="10.85546875" style="2" customWidth="1"/>
    <col min="9" max="9" width="8.7109375" style="2" customWidth="1"/>
    <col min="10" max="10" width="3" style="2" bestFit="1" customWidth="1"/>
    <col min="11" max="11" width="8.85546875" style="2" customWidth="1"/>
    <col min="12" max="12" width="5.85546875" style="2" customWidth="1"/>
    <col min="13" max="13" width="14.42578125" style="2" bestFit="1" customWidth="1"/>
    <col min="14" max="14" width="8.140625" style="2" bestFit="1" customWidth="1"/>
    <col min="15" max="16384" width="10.85546875" style="2"/>
  </cols>
  <sheetData>
    <row r="1" spans="1:14" ht="13.5" thickBot="1">
      <c r="A1" s="10" t="s">
        <v>17</v>
      </c>
      <c r="B1" s="2" t="s">
        <v>28</v>
      </c>
      <c r="C1" s="2" t="s">
        <v>28</v>
      </c>
      <c r="D1" s="2" t="s">
        <v>28</v>
      </c>
      <c r="E1" s="11" t="s">
        <v>28</v>
      </c>
      <c r="F1" s="11" t="s">
        <v>28</v>
      </c>
      <c r="G1" s="11"/>
    </row>
    <row r="2" spans="1:14" ht="13.5" thickBot="1">
      <c r="A2" s="10" t="s">
        <v>21</v>
      </c>
      <c r="B2" s="2" t="s">
        <v>29</v>
      </c>
      <c r="C2" s="2" t="s">
        <v>29</v>
      </c>
      <c r="D2" s="2" t="s">
        <v>29</v>
      </c>
      <c r="E2" s="11" t="s">
        <v>29</v>
      </c>
      <c r="F2" s="11" t="s">
        <v>29</v>
      </c>
      <c r="G2" s="11" t="s">
        <v>30</v>
      </c>
      <c r="H2" s="11" t="s">
        <v>30</v>
      </c>
      <c r="M2" s="12" t="s">
        <v>0</v>
      </c>
      <c r="N2" s="13" t="s">
        <v>1</v>
      </c>
    </row>
    <row r="3" spans="1:14">
      <c r="B3" s="1" t="s">
        <v>7</v>
      </c>
      <c r="C3" s="1" t="s">
        <v>8</v>
      </c>
      <c r="D3" s="1" t="s">
        <v>9</v>
      </c>
      <c r="E3" s="14" t="s">
        <v>10</v>
      </c>
      <c r="F3" s="14" t="s">
        <v>11</v>
      </c>
      <c r="G3" s="14" t="s">
        <v>29</v>
      </c>
      <c r="H3" s="14" t="s">
        <v>29</v>
      </c>
      <c r="I3" s="1"/>
      <c r="J3" s="1"/>
      <c r="K3" s="1"/>
      <c r="M3" s="15" t="s">
        <v>37</v>
      </c>
      <c r="N3" s="16" t="s">
        <v>41</v>
      </c>
    </row>
    <row r="4" spans="1:14">
      <c r="B4" s="1" t="s">
        <v>9</v>
      </c>
      <c r="C4" s="1" t="s">
        <v>10</v>
      </c>
      <c r="D4" s="1" t="s">
        <v>11</v>
      </c>
      <c r="E4" s="14" t="s">
        <v>12</v>
      </c>
      <c r="F4" s="14" t="s">
        <v>13</v>
      </c>
      <c r="G4" s="14" t="s">
        <v>31</v>
      </c>
      <c r="H4" s="14" t="s">
        <v>32</v>
      </c>
      <c r="I4" s="1"/>
      <c r="J4" s="1"/>
      <c r="K4" s="1"/>
      <c r="M4" s="17" t="s">
        <v>38</v>
      </c>
      <c r="N4" s="18" t="s">
        <v>42</v>
      </c>
    </row>
    <row r="5" spans="1:14">
      <c r="A5" s="2" t="s">
        <v>36</v>
      </c>
      <c r="B5" s="27">
        <v>40</v>
      </c>
      <c r="C5" s="27">
        <v>40</v>
      </c>
      <c r="D5" s="27">
        <v>40</v>
      </c>
      <c r="E5" s="27">
        <v>44</v>
      </c>
      <c r="F5" s="27">
        <v>44</v>
      </c>
      <c r="G5" s="27">
        <v>44</v>
      </c>
      <c r="H5" s="27">
        <v>48</v>
      </c>
      <c r="I5" s="1"/>
      <c r="J5" s="1"/>
      <c r="K5" s="1"/>
      <c r="M5" s="17" t="s">
        <v>39</v>
      </c>
      <c r="N5" s="18" t="s">
        <v>43</v>
      </c>
    </row>
    <row r="6" spans="1:14">
      <c r="B6" s="1"/>
      <c r="C6" s="1"/>
      <c r="D6" s="1"/>
      <c r="E6" s="1"/>
      <c r="F6" s="1"/>
      <c r="G6" s="1"/>
      <c r="H6" s="1"/>
      <c r="I6" s="1" t="s">
        <v>2</v>
      </c>
      <c r="J6" s="1"/>
      <c r="K6" s="1" t="s">
        <v>19</v>
      </c>
      <c r="M6" s="17" t="s">
        <v>40</v>
      </c>
      <c r="N6" s="18" t="s">
        <v>44</v>
      </c>
    </row>
    <row r="7" spans="1:14" ht="13.5" thickBot="1">
      <c r="A7" s="2" t="s">
        <v>33</v>
      </c>
      <c r="B7" s="1"/>
      <c r="C7" s="1"/>
      <c r="D7" s="1"/>
      <c r="E7" s="1"/>
      <c r="F7" s="1"/>
      <c r="G7" s="1"/>
      <c r="H7" s="1"/>
      <c r="I7" s="1" t="s">
        <v>34</v>
      </c>
      <c r="J7" s="1"/>
      <c r="K7" s="1" t="s">
        <v>20</v>
      </c>
      <c r="M7" s="19" t="s">
        <v>4</v>
      </c>
      <c r="N7" s="20" t="s">
        <v>45</v>
      </c>
    </row>
    <row r="8" spans="1:14">
      <c r="A8" s="2" t="s">
        <v>7</v>
      </c>
      <c r="B8" s="25">
        <v>1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1">
        <f t="shared" ref="I8:I14" si="0">SUMPRODUCT(B8:H8,NumberWorking)</f>
        <v>6</v>
      </c>
      <c r="J8" s="1" t="s">
        <v>3</v>
      </c>
      <c r="K8" s="25">
        <v>6</v>
      </c>
    </row>
    <row r="9" spans="1:14">
      <c r="A9" s="2" t="s">
        <v>8</v>
      </c>
      <c r="B9" s="25">
        <v>0</v>
      </c>
      <c r="C9" s="25">
        <v>1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1">
        <f t="shared" si="0"/>
        <v>13</v>
      </c>
      <c r="J9" s="1" t="s">
        <v>3</v>
      </c>
      <c r="K9" s="25">
        <v>12</v>
      </c>
    </row>
    <row r="10" spans="1:14">
      <c r="A10" s="2" t="s">
        <v>9</v>
      </c>
      <c r="B10" s="25">
        <v>1</v>
      </c>
      <c r="C10" s="25">
        <v>0</v>
      </c>
      <c r="D10" s="25">
        <v>1</v>
      </c>
      <c r="E10" s="25">
        <v>0</v>
      </c>
      <c r="F10" s="25">
        <v>0</v>
      </c>
      <c r="G10" s="25">
        <v>0</v>
      </c>
      <c r="H10" s="25">
        <v>0</v>
      </c>
      <c r="I10" s="1">
        <f t="shared" si="0"/>
        <v>11.999999999956035</v>
      </c>
      <c r="J10" s="1" t="s">
        <v>3</v>
      </c>
      <c r="K10" s="25">
        <v>10</v>
      </c>
    </row>
    <row r="11" spans="1:14">
      <c r="A11" s="2" t="s">
        <v>10</v>
      </c>
      <c r="B11" s="25">
        <v>0</v>
      </c>
      <c r="C11" s="25">
        <v>1</v>
      </c>
      <c r="D11" s="25">
        <v>0</v>
      </c>
      <c r="E11" s="25">
        <v>1</v>
      </c>
      <c r="F11" s="25">
        <v>0</v>
      </c>
      <c r="G11" s="25">
        <v>0</v>
      </c>
      <c r="H11" s="25">
        <v>0</v>
      </c>
      <c r="I11" s="1">
        <f t="shared" si="0"/>
        <v>13</v>
      </c>
      <c r="J11" s="1" t="s">
        <v>3</v>
      </c>
      <c r="K11" s="25">
        <v>13</v>
      </c>
    </row>
    <row r="12" spans="1:14">
      <c r="A12" s="2" t="s">
        <v>11</v>
      </c>
      <c r="B12" s="25">
        <v>0</v>
      </c>
      <c r="C12" s="25">
        <v>0</v>
      </c>
      <c r="D12" s="25">
        <v>1</v>
      </c>
      <c r="E12" s="25">
        <v>0</v>
      </c>
      <c r="F12" s="25">
        <v>1</v>
      </c>
      <c r="G12" s="25">
        <v>1</v>
      </c>
      <c r="H12" s="25">
        <v>0</v>
      </c>
      <c r="I12" s="1">
        <f t="shared" si="0"/>
        <v>11</v>
      </c>
      <c r="J12" s="1" t="s">
        <v>3</v>
      </c>
      <c r="K12" s="25">
        <v>11</v>
      </c>
    </row>
    <row r="13" spans="1:14">
      <c r="A13" s="2" t="s">
        <v>12</v>
      </c>
      <c r="B13" s="25">
        <v>0</v>
      </c>
      <c r="C13" s="25">
        <v>0</v>
      </c>
      <c r="D13" s="25">
        <v>0</v>
      </c>
      <c r="E13" s="25">
        <v>1</v>
      </c>
      <c r="F13" s="25">
        <v>0</v>
      </c>
      <c r="G13" s="25">
        <v>1</v>
      </c>
      <c r="H13" s="25">
        <v>1</v>
      </c>
      <c r="I13" s="1">
        <f t="shared" si="0"/>
        <v>5.0000000000373035</v>
      </c>
      <c r="J13" s="1" t="s">
        <v>3</v>
      </c>
      <c r="K13" s="25">
        <v>5</v>
      </c>
    </row>
    <row r="14" spans="1:14">
      <c r="A14" s="2" t="s">
        <v>13</v>
      </c>
      <c r="B14" s="25">
        <v>0</v>
      </c>
      <c r="C14" s="25">
        <v>0</v>
      </c>
      <c r="D14" s="25">
        <v>0</v>
      </c>
      <c r="E14" s="25">
        <v>0</v>
      </c>
      <c r="F14" s="25">
        <v>1</v>
      </c>
      <c r="G14" s="25">
        <v>0</v>
      </c>
      <c r="H14" s="25">
        <v>1</v>
      </c>
      <c r="I14" s="1">
        <f t="shared" si="0"/>
        <v>1.9999999999933387</v>
      </c>
      <c r="J14" s="1" t="s">
        <v>3</v>
      </c>
      <c r="K14" s="25">
        <v>2</v>
      </c>
    </row>
    <row r="16" spans="1:14">
      <c r="B16" s="2" t="s">
        <v>28</v>
      </c>
      <c r="C16" s="2" t="s">
        <v>28</v>
      </c>
      <c r="D16" s="2" t="s">
        <v>28</v>
      </c>
      <c r="E16" s="11" t="s">
        <v>28</v>
      </c>
      <c r="F16" s="11" t="s">
        <v>28</v>
      </c>
      <c r="G16" s="11"/>
    </row>
    <row r="17" spans="1:11">
      <c r="B17" s="2" t="s">
        <v>29</v>
      </c>
      <c r="C17" s="2" t="s">
        <v>29</v>
      </c>
      <c r="D17" s="2" t="s">
        <v>29</v>
      </c>
      <c r="E17" s="11" t="s">
        <v>29</v>
      </c>
      <c r="F17" s="11" t="s">
        <v>29</v>
      </c>
      <c r="G17" s="11" t="s">
        <v>30</v>
      </c>
      <c r="H17" s="11" t="s">
        <v>30</v>
      </c>
    </row>
    <row r="18" spans="1:11">
      <c r="B18" s="2" t="s">
        <v>7</v>
      </c>
      <c r="C18" s="2" t="s">
        <v>8</v>
      </c>
      <c r="D18" s="2" t="s">
        <v>9</v>
      </c>
      <c r="E18" s="11" t="s">
        <v>10</v>
      </c>
      <c r="F18" s="11" t="s">
        <v>11</v>
      </c>
      <c r="G18" s="11" t="s">
        <v>29</v>
      </c>
      <c r="H18" s="11" t="s">
        <v>29</v>
      </c>
    </row>
    <row r="19" spans="1:11" ht="13.5" thickBot="1">
      <c r="B19" s="2" t="s">
        <v>9</v>
      </c>
      <c r="C19" s="2" t="s">
        <v>10</v>
      </c>
      <c r="D19" s="2" t="s">
        <v>11</v>
      </c>
      <c r="E19" s="11" t="s">
        <v>12</v>
      </c>
      <c r="F19" s="11" t="s">
        <v>13</v>
      </c>
      <c r="G19" s="11" t="s">
        <v>31</v>
      </c>
      <c r="H19" s="11" t="s">
        <v>32</v>
      </c>
      <c r="K19" s="2" t="s">
        <v>5</v>
      </c>
    </row>
    <row r="20" spans="1:11" ht="13.5" thickBot="1">
      <c r="A20" s="2" t="s">
        <v>35</v>
      </c>
      <c r="B20" s="28">
        <v>6</v>
      </c>
      <c r="C20" s="29">
        <v>13</v>
      </c>
      <c r="D20" s="29">
        <v>5.9999999999560352</v>
      </c>
      <c r="E20" s="29">
        <v>0</v>
      </c>
      <c r="F20" s="29">
        <v>1</v>
      </c>
      <c r="G20" s="29">
        <v>4.0000000000439648</v>
      </c>
      <c r="H20" s="30">
        <v>0.99999999999333866</v>
      </c>
      <c r="K20" s="31">
        <f>SUMPRODUCT(UnitCost,NumberWorking)</f>
        <v>1267.9999999998563</v>
      </c>
    </row>
    <row r="21" spans="1:11">
      <c r="F21" s="2" t="s">
        <v>46</v>
      </c>
    </row>
    <row r="22" spans="1:11">
      <c r="F22" s="25">
        <v>1</v>
      </c>
    </row>
  </sheetData>
  <phoneticPr fontId="0"/>
  <printOptions headings="1" gridLines="1"/>
  <pageMargins left="0.75" right="0.75" top="1" bottom="1" header="0.5" footer="0.5"/>
  <pageSetup paperSize="0" scale="59"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"/>
  <sheetViews>
    <sheetView workbookViewId="0"/>
  </sheetViews>
  <sheetFormatPr defaultColWidth="10.85546875" defaultRowHeight="12.75"/>
  <cols>
    <col min="1" max="2" width="10.85546875" style="2" customWidth="1"/>
    <col min="3" max="3" width="11.7109375" style="2" bestFit="1" customWidth="1"/>
    <col min="4" max="5" width="7.7109375" style="2" bestFit="1" customWidth="1"/>
    <col min="6" max="16384" width="10.85546875" style="2"/>
  </cols>
  <sheetData>
    <row r="1" spans="1:3">
      <c r="B1" s="2" t="s">
        <v>14</v>
      </c>
    </row>
    <row r="2" spans="1:3">
      <c r="B2" s="2" t="s">
        <v>16</v>
      </c>
      <c r="C2" s="2" t="s">
        <v>19</v>
      </c>
    </row>
    <row r="3" spans="1:3" ht="13.5" thickBot="1">
      <c r="A3" s="1" t="s">
        <v>6</v>
      </c>
      <c r="B3" s="1" t="s">
        <v>15</v>
      </c>
      <c r="C3" s="2" t="s">
        <v>20</v>
      </c>
    </row>
    <row r="4" spans="1:3">
      <c r="A4" s="1" t="s">
        <v>7</v>
      </c>
      <c r="B4" s="25">
        <v>40</v>
      </c>
      <c r="C4" s="21">
        <f>ROUNDUP(B4/$C$12,0)</f>
        <v>7</v>
      </c>
    </row>
    <row r="5" spans="1:3">
      <c r="A5" s="1" t="s">
        <v>8</v>
      </c>
      <c r="B5" s="25">
        <v>85</v>
      </c>
      <c r="C5" s="22">
        <f t="shared" ref="C5:C10" si="0">ROUNDUP(B5/$C$12,0)</f>
        <v>15</v>
      </c>
    </row>
    <row r="6" spans="1:3">
      <c r="A6" s="1" t="s">
        <v>9</v>
      </c>
      <c r="B6" s="25">
        <v>70</v>
      </c>
      <c r="C6" s="22">
        <f t="shared" si="0"/>
        <v>12</v>
      </c>
    </row>
    <row r="7" spans="1:3">
      <c r="A7" s="1" t="s">
        <v>10</v>
      </c>
      <c r="B7" s="25">
        <v>95</v>
      </c>
      <c r="C7" s="22">
        <f t="shared" si="0"/>
        <v>16</v>
      </c>
    </row>
    <row r="8" spans="1:3">
      <c r="A8" s="1" t="s">
        <v>11</v>
      </c>
      <c r="B8" s="25">
        <v>80</v>
      </c>
      <c r="C8" s="22">
        <f t="shared" si="0"/>
        <v>14</v>
      </c>
    </row>
    <row r="9" spans="1:3">
      <c r="A9" s="1" t="s">
        <v>12</v>
      </c>
      <c r="B9" s="25">
        <v>35</v>
      </c>
      <c r="C9" s="22">
        <f t="shared" si="0"/>
        <v>6</v>
      </c>
    </row>
    <row r="10" spans="1:3" ht="13.5" thickBot="1">
      <c r="A10" s="1" t="s">
        <v>13</v>
      </c>
      <c r="B10" s="25">
        <v>10</v>
      </c>
      <c r="C10" s="23">
        <f t="shared" si="0"/>
        <v>2</v>
      </c>
    </row>
    <row r="12" spans="1:3">
      <c r="B12" s="24" t="s">
        <v>27</v>
      </c>
      <c r="C12" s="25">
        <v>6</v>
      </c>
    </row>
  </sheetData>
  <phoneticPr fontId="0"/>
  <printOptions headings="1" gridLines="1"/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workbookViewId="0"/>
  </sheetViews>
  <sheetFormatPr defaultColWidth="10.85546875" defaultRowHeight="12.75"/>
  <cols>
    <col min="1" max="1" width="15" style="2" bestFit="1" customWidth="1"/>
    <col min="2" max="8" width="10.85546875" style="2" customWidth="1"/>
    <col min="9" max="9" width="8" style="2" customWidth="1"/>
    <col min="10" max="10" width="3" style="2" bestFit="1" customWidth="1"/>
    <col min="11" max="11" width="8.85546875" style="2" customWidth="1"/>
    <col min="12" max="12" width="5.85546875" style="2" customWidth="1"/>
    <col min="13" max="13" width="14.42578125" style="2" bestFit="1" customWidth="1"/>
    <col min="14" max="14" width="8.140625" style="2" bestFit="1" customWidth="1"/>
    <col min="15" max="16384" width="10.85546875" style="2"/>
  </cols>
  <sheetData>
    <row r="1" spans="1:14" ht="13.5" thickBot="1">
      <c r="A1" s="10" t="s">
        <v>47</v>
      </c>
      <c r="B1" s="2" t="s">
        <v>28</v>
      </c>
      <c r="C1" s="2" t="s">
        <v>28</v>
      </c>
      <c r="D1" s="2" t="s">
        <v>28</v>
      </c>
      <c r="E1" s="11" t="s">
        <v>28</v>
      </c>
      <c r="F1" s="11" t="s">
        <v>28</v>
      </c>
      <c r="G1" s="11"/>
    </row>
    <row r="2" spans="1:14" ht="13.5" thickBot="1">
      <c r="A2" s="10"/>
      <c r="B2" s="2" t="s">
        <v>29</v>
      </c>
      <c r="C2" s="2" t="s">
        <v>29</v>
      </c>
      <c r="D2" s="2" t="s">
        <v>29</v>
      </c>
      <c r="E2" s="11" t="s">
        <v>29</v>
      </c>
      <c r="F2" s="11" t="s">
        <v>29</v>
      </c>
      <c r="G2" s="11" t="s">
        <v>30</v>
      </c>
      <c r="H2" s="11" t="s">
        <v>30</v>
      </c>
      <c r="M2" s="12" t="s">
        <v>0</v>
      </c>
      <c r="N2" s="13" t="s">
        <v>1</v>
      </c>
    </row>
    <row r="3" spans="1:14">
      <c r="A3" s="1"/>
      <c r="B3" s="1" t="s">
        <v>7</v>
      </c>
      <c r="C3" s="1" t="s">
        <v>8</v>
      </c>
      <c r="D3" s="1" t="s">
        <v>9</v>
      </c>
      <c r="E3" s="14" t="s">
        <v>10</v>
      </c>
      <c r="F3" s="14" t="s">
        <v>11</v>
      </c>
      <c r="G3" s="14" t="s">
        <v>29</v>
      </c>
      <c r="H3" s="14" t="s">
        <v>29</v>
      </c>
      <c r="I3" s="1"/>
      <c r="J3" s="1"/>
      <c r="K3" s="1"/>
      <c r="M3" s="15" t="s">
        <v>37</v>
      </c>
      <c r="N3" s="16" t="s">
        <v>41</v>
      </c>
    </row>
    <row r="4" spans="1:14">
      <c r="A4" s="1"/>
      <c r="B4" s="1" t="s">
        <v>9</v>
      </c>
      <c r="C4" s="1" t="s">
        <v>10</v>
      </c>
      <c r="D4" s="1" t="s">
        <v>11</v>
      </c>
      <c r="E4" s="14" t="s">
        <v>12</v>
      </c>
      <c r="F4" s="14" t="s">
        <v>13</v>
      </c>
      <c r="G4" s="14" t="s">
        <v>31</v>
      </c>
      <c r="H4" s="14" t="s">
        <v>32</v>
      </c>
      <c r="I4" s="1"/>
      <c r="J4" s="1"/>
      <c r="K4" s="1"/>
      <c r="M4" s="17" t="s">
        <v>38</v>
      </c>
      <c r="N4" s="18" t="s">
        <v>42</v>
      </c>
    </row>
    <row r="5" spans="1:14">
      <c r="A5" s="1" t="s">
        <v>36</v>
      </c>
      <c r="B5" s="27">
        <v>40</v>
      </c>
      <c r="C5" s="27">
        <v>40</v>
      </c>
      <c r="D5" s="27">
        <v>40</v>
      </c>
      <c r="E5" s="27">
        <v>44</v>
      </c>
      <c r="F5" s="27">
        <v>44</v>
      </c>
      <c r="G5" s="27">
        <v>44</v>
      </c>
      <c r="H5" s="27">
        <v>48</v>
      </c>
      <c r="I5" s="1"/>
      <c r="J5" s="1"/>
      <c r="K5" s="1"/>
      <c r="M5" s="17" t="s">
        <v>39</v>
      </c>
      <c r="N5" s="18" t="s">
        <v>43</v>
      </c>
    </row>
    <row r="6" spans="1:14">
      <c r="A6" s="1"/>
      <c r="B6" s="1"/>
      <c r="C6" s="1"/>
      <c r="D6" s="1"/>
      <c r="E6" s="1"/>
      <c r="F6" s="1"/>
      <c r="G6" s="1"/>
      <c r="H6" s="1"/>
      <c r="I6" s="1" t="s">
        <v>2</v>
      </c>
      <c r="J6" s="1"/>
      <c r="K6" s="1" t="s">
        <v>19</v>
      </c>
      <c r="M6" s="17" t="s">
        <v>40</v>
      </c>
      <c r="N6" s="18" t="s">
        <v>44</v>
      </c>
    </row>
    <row r="7" spans="1:14" ht="13.5" thickBot="1">
      <c r="A7" s="1" t="s">
        <v>33</v>
      </c>
      <c r="B7" s="1"/>
      <c r="C7" s="1"/>
      <c r="D7" s="1"/>
      <c r="E7" s="1"/>
      <c r="F7" s="1"/>
      <c r="G7" s="1"/>
      <c r="H7" s="1"/>
      <c r="I7" s="1" t="s">
        <v>34</v>
      </c>
      <c r="J7" s="1"/>
      <c r="K7" s="1" t="s">
        <v>20</v>
      </c>
      <c r="M7" s="19" t="s">
        <v>4</v>
      </c>
      <c r="N7" s="20" t="s">
        <v>45</v>
      </c>
    </row>
    <row r="8" spans="1:14">
      <c r="A8" s="1" t="s">
        <v>7</v>
      </c>
      <c r="B8" s="25">
        <v>1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1">
        <f t="shared" ref="I8:I14" si="0">SUMPRODUCT(B8:H8,NumberWorking)</f>
        <v>7</v>
      </c>
      <c r="J8" s="1" t="s">
        <v>3</v>
      </c>
      <c r="K8" s="25">
        <v>7</v>
      </c>
    </row>
    <row r="9" spans="1:14">
      <c r="A9" s="1" t="s">
        <v>8</v>
      </c>
      <c r="B9" s="25">
        <v>0</v>
      </c>
      <c r="C9" s="25">
        <v>1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1">
        <f t="shared" si="0"/>
        <v>16</v>
      </c>
      <c r="J9" s="1" t="s">
        <v>3</v>
      </c>
      <c r="K9" s="25">
        <v>15</v>
      </c>
    </row>
    <row r="10" spans="1:14">
      <c r="A10" s="1" t="s">
        <v>9</v>
      </c>
      <c r="B10" s="25">
        <v>1</v>
      </c>
      <c r="C10" s="25">
        <v>0</v>
      </c>
      <c r="D10" s="25">
        <v>1</v>
      </c>
      <c r="E10" s="25">
        <v>0</v>
      </c>
      <c r="F10" s="25">
        <v>0</v>
      </c>
      <c r="G10" s="25">
        <v>0</v>
      </c>
      <c r="H10" s="25">
        <v>0</v>
      </c>
      <c r="I10" s="1">
        <f t="shared" si="0"/>
        <v>13</v>
      </c>
      <c r="J10" s="1" t="s">
        <v>3</v>
      </c>
      <c r="K10" s="25">
        <v>12</v>
      </c>
    </row>
    <row r="11" spans="1:14">
      <c r="A11" s="1" t="s">
        <v>10</v>
      </c>
      <c r="B11" s="25">
        <v>0</v>
      </c>
      <c r="C11" s="25">
        <v>1</v>
      </c>
      <c r="D11" s="25">
        <v>0</v>
      </c>
      <c r="E11" s="25">
        <v>1</v>
      </c>
      <c r="F11" s="25">
        <v>0</v>
      </c>
      <c r="G11" s="25">
        <v>0</v>
      </c>
      <c r="H11" s="25">
        <v>0</v>
      </c>
      <c r="I11" s="1">
        <f t="shared" si="0"/>
        <v>16</v>
      </c>
      <c r="J11" s="1" t="s">
        <v>3</v>
      </c>
      <c r="K11" s="25">
        <v>16</v>
      </c>
    </row>
    <row r="12" spans="1:14">
      <c r="A12" s="1" t="s">
        <v>11</v>
      </c>
      <c r="B12" s="25">
        <v>0</v>
      </c>
      <c r="C12" s="25">
        <v>0</v>
      </c>
      <c r="D12" s="25">
        <v>1</v>
      </c>
      <c r="E12" s="25">
        <v>0</v>
      </c>
      <c r="F12" s="25">
        <v>1</v>
      </c>
      <c r="G12" s="25">
        <v>1</v>
      </c>
      <c r="H12" s="25">
        <v>0</v>
      </c>
      <c r="I12" s="1">
        <f t="shared" si="0"/>
        <v>14</v>
      </c>
      <c r="J12" s="1" t="s">
        <v>3</v>
      </c>
      <c r="K12" s="25">
        <v>14</v>
      </c>
    </row>
    <row r="13" spans="1:14">
      <c r="A13" s="1" t="s">
        <v>12</v>
      </c>
      <c r="B13" s="25">
        <v>0</v>
      </c>
      <c r="C13" s="25">
        <v>0</v>
      </c>
      <c r="D13" s="25">
        <v>0</v>
      </c>
      <c r="E13" s="25">
        <v>1</v>
      </c>
      <c r="F13" s="25">
        <v>0</v>
      </c>
      <c r="G13" s="25">
        <v>1</v>
      </c>
      <c r="H13" s="25">
        <v>1</v>
      </c>
      <c r="I13" s="1">
        <f t="shared" si="0"/>
        <v>6</v>
      </c>
      <c r="J13" s="1" t="s">
        <v>3</v>
      </c>
      <c r="K13" s="25">
        <v>6</v>
      </c>
    </row>
    <row r="14" spans="1:14">
      <c r="A14" s="1" t="s">
        <v>13</v>
      </c>
      <c r="B14" s="25">
        <v>0</v>
      </c>
      <c r="C14" s="25">
        <v>0</v>
      </c>
      <c r="D14" s="25">
        <v>0</v>
      </c>
      <c r="E14" s="25">
        <v>0</v>
      </c>
      <c r="F14" s="25">
        <v>1</v>
      </c>
      <c r="G14" s="25">
        <v>0</v>
      </c>
      <c r="H14" s="25">
        <v>1</v>
      </c>
      <c r="I14" s="1">
        <f t="shared" si="0"/>
        <v>2</v>
      </c>
      <c r="J14" s="1" t="s">
        <v>3</v>
      </c>
      <c r="K14" s="25">
        <v>2</v>
      </c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4">
      <c r="B16" s="2" t="s">
        <v>28</v>
      </c>
      <c r="C16" s="2" t="s">
        <v>28</v>
      </c>
      <c r="D16" s="2" t="s">
        <v>28</v>
      </c>
      <c r="E16" s="11" t="s">
        <v>28</v>
      </c>
      <c r="F16" s="11" t="s">
        <v>28</v>
      </c>
      <c r="G16" s="11"/>
    </row>
    <row r="17" spans="1:11">
      <c r="B17" s="2" t="s">
        <v>29</v>
      </c>
      <c r="C17" s="2" t="s">
        <v>29</v>
      </c>
      <c r="D17" s="2" t="s">
        <v>29</v>
      </c>
      <c r="E17" s="11" t="s">
        <v>29</v>
      </c>
      <c r="F17" s="11" t="s">
        <v>29</v>
      </c>
      <c r="G17" s="11" t="s">
        <v>30</v>
      </c>
      <c r="H17" s="11" t="s">
        <v>30</v>
      </c>
    </row>
    <row r="18" spans="1:11">
      <c r="B18" s="2" t="s">
        <v>7</v>
      </c>
      <c r="C18" s="2" t="s">
        <v>8</v>
      </c>
      <c r="D18" s="2" t="s">
        <v>9</v>
      </c>
      <c r="E18" s="11" t="s">
        <v>10</v>
      </c>
      <c r="F18" s="11" t="s">
        <v>11</v>
      </c>
      <c r="G18" s="11" t="s">
        <v>29</v>
      </c>
      <c r="H18" s="11" t="s">
        <v>29</v>
      </c>
    </row>
    <row r="19" spans="1:11" ht="13.5" thickBot="1">
      <c r="B19" s="2" t="s">
        <v>9</v>
      </c>
      <c r="C19" s="2" t="s">
        <v>10</v>
      </c>
      <c r="D19" s="2" t="s">
        <v>11</v>
      </c>
      <c r="E19" s="11" t="s">
        <v>12</v>
      </c>
      <c r="F19" s="11" t="s">
        <v>13</v>
      </c>
      <c r="G19" s="11" t="s">
        <v>31</v>
      </c>
      <c r="H19" s="11" t="s">
        <v>32</v>
      </c>
      <c r="K19" s="2" t="s">
        <v>5</v>
      </c>
    </row>
    <row r="20" spans="1:11" ht="13.5" thickBot="1">
      <c r="A20" s="2" t="s">
        <v>35</v>
      </c>
      <c r="B20" s="28">
        <v>7</v>
      </c>
      <c r="C20" s="29">
        <v>16</v>
      </c>
      <c r="D20" s="29">
        <v>6</v>
      </c>
      <c r="E20" s="29">
        <v>0</v>
      </c>
      <c r="F20" s="29">
        <v>2</v>
      </c>
      <c r="G20" s="29">
        <v>6</v>
      </c>
      <c r="H20" s="30">
        <v>0</v>
      </c>
      <c r="K20" s="31">
        <f>SUMPRODUCT(UnitCost,NumberWorking)</f>
        <v>1512</v>
      </c>
    </row>
  </sheetData>
  <phoneticPr fontId="0"/>
  <printOptions headings="1" gridLines="1"/>
  <pageMargins left="0.75" right="0.75" top="1" bottom="1" header="0.5" footer="0.5"/>
  <pageSetup paperSize="0" scale="5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20</vt:i4>
      </vt:variant>
    </vt:vector>
  </HeadingPairs>
  <TitlesOfParts>
    <vt:vector size="26" baseType="lpstr">
      <vt:lpstr>2.3a</vt:lpstr>
      <vt:lpstr>2.3b (English)</vt:lpstr>
      <vt:lpstr>2.3b (Spanish)</vt:lpstr>
      <vt:lpstr>2.3d</vt:lpstr>
      <vt:lpstr>2.3e</vt:lpstr>
      <vt:lpstr>2.3f</vt:lpstr>
      <vt:lpstr>'2.3b (Spanish)'!AgentsNeeded</vt:lpstr>
      <vt:lpstr>'2.3d'!AgentsNeeded</vt:lpstr>
      <vt:lpstr>'2.3f'!AgentsNeeded</vt:lpstr>
      <vt:lpstr>AgentsNeeded</vt:lpstr>
      <vt:lpstr>'2.3b (Spanish)'!NumberWorking</vt:lpstr>
      <vt:lpstr>'2.3d'!NumberWorking</vt:lpstr>
      <vt:lpstr>'2.3f'!NumberWorking</vt:lpstr>
      <vt:lpstr>NumberWorking</vt:lpstr>
      <vt:lpstr>'2.3b (Spanish)'!TotalCost</vt:lpstr>
      <vt:lpstr>'2.3d'!TotalCost</vt:lpstr>
      <vt:lpstr>'2.3f'!TotalCost</vt:lpstr>
      <vt:lpstr>TotalCost</vt:lpstr>
      <vt:lpstr>'2.3b (Spanish)'!TotalWorking</vt:lpstr>
      <vt:lpstr>'2.3d'!TotalWorking</vt:lpstr>
      <vt:lpstr>'2.3f'!TotalWorking</vt:lpstr>
      <vt:lpstr>TotalWorking</vt:lpstr>
      <vt:lpstr>'2.3b (Spanish)'!UnitCost</vt:lpstr>
      <vt:lpstr>'2.3d'!UnitCost</vt:lpstr>
      <vt:lpstr>'2.3f'!UnitCost</vt:lpstr>
      <vt:lpstr>UnitCost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Hillier</dc:creator>
  <cp:lastModifiedBy>Faiyaz Ahmed</cp:lastModifiedBy>
  <dcterms:created xsi:type="dcterms:W3CDTF">2002-06-04T18:49:10Z</dcterms:created>
  <dcterms:modified xsi:type="dcterms:W3CDTF">2013-02-08T11:48:58Z</dcterms:modified>
</cp:coreProperties>
</file>